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4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<sst xmlns="http://schemas.openxmlformats.org/spreadsheetml/2006/main" count="513" uniqueCount="337">
  <si>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</si>
  <si>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</si>
  <si>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</si>
  <si>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</si>
  <si>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</si>
  <si>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</si>
  <si>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</si>
  <si>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</si>
  <si>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</si>
  <si>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</si>
  <si>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</si>
  <si>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</si>
  <si>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</si>
  <si>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</si>
  <si>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</si>
  <si>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</si>
  <si>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</si>
  <si>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</si>
  <si>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</si>
  <si>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</si>
  <si>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</si>
  <si>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</si>
  <si>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</si>
  <si>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</si>
  <si>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</si>
  <si>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</si>
  <si>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</si>
  <si>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</si>
  <si>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</si>
  <si>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</si>
  <si>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</si>
  <si>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</si>
  <si>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</si>
  <si>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</si>
  <si>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</si>
  <si>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</si>
  <si>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</si>
  <si>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</si>
  <si>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</si>
  <si>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</si>
  <si>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</si>
  <si>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</si>
  <si>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</si>
  <si>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</si>
  <si>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</si>
  <si>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</si>
  <si>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</si>
  <si>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</si>
  <si>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</si>
  <si>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</si>
  <si>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</si>
  <si>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</si>
  <si>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</si>
  <si>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</si>
  <si>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</si>
  <si>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</si>
  <si>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</si>
  <si>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</si>
  <si>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</si>
  <si>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</si>
  <si>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</si>
  <si>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</si>
  <si>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</si>
  <si>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</si>
  <si>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</si>
  <si>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</si>
  <si>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</si>
  <si>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</si>
  <si>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</si>
  <si>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</si>
  <si>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</si>
  <si>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</si>
  <si>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</si>
  <si>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</si>
  <si>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</si>
  <si>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</si>
  <si>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</si>
  <si>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</si>
  <si>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</si>
  <si>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</si>
  <si>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</si>
  <si>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</si>
  <si>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</si>
  <si>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</si>
  <si>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</si>
  <si>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</si>
  <si>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</si>
  <si>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</si>
  <si>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</si>
  <si>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</si>
  <si>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</si>
  <si>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</si>
  <si>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</si>
  <si>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</si>
  <si>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</si>
  <si>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</si>
  <si>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</si>
  <si>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</si>
  <si>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</si>
  <si>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</si>
  <si>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</si>
  <si>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</si>
  <si>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</si>
  <si>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</si>
  <si>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</si>
  <si>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</si>
  <si>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</si>
  <si>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</si>
  <si>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</si>
  <si>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</si>
  <si>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</si>
  <si>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</si>
  <si>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</si>
  <si>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</si>
  <si>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</si>
  <si>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</si>
  <si>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</si>
  <si>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</si>
  <si>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</si>
  <si>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</si>
  <si>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</si>
  <si>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</si>
  <si>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</si>
  <si>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</si>
  <si>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</si>
  <si>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</si>
  <si>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</si>
  <si>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</si>
  <si>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</si>
  <si>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</si>
  <si>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</si>
  <si>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</si>
  <si>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</si>
  <si>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</si>
  <si>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</si>
  <si>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</si>
  <si>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</si>
  <si>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</si>
  <si>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</si>
  <si>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</si>
  <si>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</si>
  <si>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</si>
  <si>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</si>
  <si>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</si>
  <si>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</si>
  <si>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</si>
  <si>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</si>
  <si>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</si>
  <si>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</si>
  <si>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</si>
  <si>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</si>
  <si>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</si>
  <si>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</si>
  <si>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</si>
  <si>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</si>
  <si>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</si>
  <si>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</si>
  <si>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</si>
  <si>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</si>
  <si>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</si>
  <si>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</si>
  <si>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</si>
  <si>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</si>
  <si>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</si>
  <si>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</si>
  <si>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</si>
  <si>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</si>
  <si>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</si>
  <si>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</si>
  <si>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</si>
  <si>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</si>
  <si>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</si>
  <si>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</si>
  <si>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</si>
  <si>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</si>
  <si>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</si>
  <si>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</si>
  <si>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</si>
  <si>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</si>
  <si>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</si>
  <si>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</si>
  <si>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</si>
  <si>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</si>
  <si>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</si>
  <si>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</si>
  <si>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</si>
  <si>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</si>
  <si>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</si>
  <si>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</si>
  <si>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</si>
  <si>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</si>
  <si>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</si>
  <si>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</si>
  <si>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</si>
  <si>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</si>
  <si>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</si>
  <si>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</si>
  <si>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</si>
  <si>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</si>
  <si>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</si>
  <si>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</si>
  <si>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</si>
  <si>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</si>
  <si>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</si>
  <si>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</si>
  <si>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</si>
  <si>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</si>
  <si>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</si>
  <si>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</si>
  <si>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</si>
  <si>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</si>
  <si>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</si>
  <si>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</si>
  <si>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</si>
  <si>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</si>
  <si>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</si>
  <si>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</si>
  <si>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</si>
  <si>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</si>
  <si>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</si>
  <si>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</si>
  <si>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</si>
  <si>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</si>
  <si>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</si>
  <si>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</si>
  <si>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</si>
  <si>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</si>
  <si>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</si>
  <si>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</si>
  <si>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</si>
  <si>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</si>
  <si>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</si>
  <si>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</si>
  <si>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</si>
  <si>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</si>
  <si>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</si>
  <si>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</si>
  <si>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</si>
  <si>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</si>
  <si>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</si>
  <si>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</si>
  <si>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</si>
  <si>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</si>
  <si>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</si>
  <si>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</si>
  <si>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</si>
  <si>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</si>
  <si>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</si>
  <si>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</si>
  <si>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</si>
  <si>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</si>
  <si>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</si>
  <si>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</si>
  <si>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</si>
  <si>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</si>
  <si>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</si>
  <si>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</si>
  <si>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</si>
  <si>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</si>
  <si>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</si>
  <si>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</si>
  <si>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</si>
  <si>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</si>
  <si>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</si>
  <si>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</si>
  <si>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</si>
  <si>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</si>
  <si>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</si>
  <si>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</si>
  <si>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</si>
  <si>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</si>
  <si>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</si>
  <si>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</si>
  <si>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</si>
  <si>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</si>
  <si>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</si>
  <si>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</si>
  <si>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</si>
  <si>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</si>
  <si>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</si>
  <si>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</si>
  <si>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</si>
  <si>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</si>
  <si>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</si>
  <si>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</si>
  <si>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</si>
  <si>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</si>
  <si>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</si>
  <si>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</si>
  <si>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</si>
  <si>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</si>
  <si>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</si>
  <si>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</si>
  <si>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</si>
  <si>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</si>
  <si>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</si>
  <si>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</si>
  <si>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</si>
  <si>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</si>
  <si>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</si>
  <si>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</si>
  <si>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</si>
  <si>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</si>
  <si>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</si>
  <si>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</si>
  <si>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</si>
  <si>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</si>
  <si>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</si>
  <si>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</si>
  <si>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</si>
  <si>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</si>
  <si>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</si>
  <si>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</si>
  <si>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</si>
  <si>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</si>
  <si>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</si>
  <si>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</si>
  <si>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</si>
  <si>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</si>
  <si>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</si>
  <si>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</si>
  <si>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</si>
  <si>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</si>
  <si>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</si>
  <si>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</si>
  <si>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</si>
  <si>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</si>
  <si>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M_UES_P154</t>
  </si>
  <si>
    <t>Реконструкция ВЛ-0,4кВ ТП-43 ф-3</t>
  </si>
  <si>
    <t>Л-43-03</t>
  </si>
  <si>
    <t>1966</t>
  </si>
  <si>
    <t>АС-50</t>
  </si>
  <si>
    <t>СИП3Х50+1Х54,6</t>
  </si>
  <si>
    <t>ВЛ</t>
  </si>
  <si>
    <t>ВЛИ</t>
  </si>
  <si>
    <t>Год 2024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</si>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</sst>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325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327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130">
        <v>0.755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0" zoomScale="75" zoomScaleNormal="100" zoomScalePageLayoutView="75" workbookViewId="0">
      <selection activeCell="S25" sqref="S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M_UES_P154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ТП-43 ф-3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9" t="s">
        <v>329</v>
      </c>
      <c r="C25" s="139"/>
      <c r="D25" s="137"/>
      <c r="E25" s="137"/>
      <c r="F25" s="137">
        <v>0.4</v>
      </c>
      <c r="G25" s="137"/>
      <c r="H25" s="137"/>
      <c r="I25" s="137"/>
      <c r="J25" s="39" t="s">
        <v>330</v>
      </c>
      <c r="K25" s="38">
        <v>1</v>
      </c>
      <c r="L25" s="35">
        <v>1</v>
      </c>
      <c r="M25" s="40" t="s">
        <v>331</v>
      </c>
      <c r="N25" s="40" t="s">
        <v>332</v>
      </c>
      <c r="O25" s="38" t="s">
        <v>333</v>
      </c>
      <c r="P25" s="35" t="s">
        <v>334</v>
      </c>
      <c r="Q25" s="35">
        <v>1.056</v>
      </c>
      <c r="R25" s="41">
        <v>1.056</v>
      </c>
      <c r="S25" s="38">
        <v>2024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M_UES_P154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ТП-43 ф-3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2024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2024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M_UES_P154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ТП-43 ф-3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9" t="s">
        <v>109</v>
      </c>
      <c r="D21" s="139"/>
      <c r="E21" s="139"/>
      <c r="F21" s="139"/>
      <c r="G21" s="139"/>
      <c r="H21" s="139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2" t="s">
        <v>114</v>
      </c>
      <c r="D22" s="142"/>
      <c r="E22" s="49"/>
      <c r="F22" s="50"/>
      <c r="G22" s="142" t="s">
        <v>115</v>
      </c>
      <c r="H22" s="142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0">
        <v>2024</v>
      </c>
      <c r="D25" s="150">
        <v>2024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0">
        <v>2024</v>
      </c>
      <c r="D38" s="150">
        <v>2024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0">
        <v>2024</v>
      </c>
      <c r="D41" s="150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0">
        <v>2024</v>
      </c>
      <c r="D48" s="150">
        <v>2024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0">
        <v>2024</v>
      </c>
      <c r="D49" s="150">
        <v>2024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2" zoomScale="75" zoomScaleNormal="70" zoomScalePageLayoutView="75" workbookViewId="0">
      <selection activeCell="C24" sqref="C24:C3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M_UES_P154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ТП-43 ф-3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9" t="s">
        <v>178</v>
      </c>
      <c r="F20" s="139"/>
      <c r="G20" s="137" t="s">
        <v>179</v>
      </c>
      <c r="H20" s="145" t="s">
        <v>335</v>
      </c>
      <c r="I20" s="145"/>
      <c r="J20" s="145"/>
      <c r="K20" s="145"/>
      <c r="L20" s="145" t="s">
        <v>180</v>
      </c>
      <c r="M20" s="145"/>
      <c r="N20" s="145"/>
      <c r="O20" s="145"/>
      <c r="P20" s="145" t="s">
        <v>181</v>
      </c>
      <c r="Q20" s="145"/>
      <c r="R20" s="145"/>
      <c r="S20" s="145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9"/>
      <c r="F21" s="139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0.755</v>
      </c>
      <c r="D24" s="73"/>
      <c r="E24" s="73"/>
      <c r="F24" s="73"/>
      <c r="G24" s="73"/>
      <c r="H24" s="35">
        <v>0.755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1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1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1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1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1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1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1">
        <f t="shared" si="0"/>
        <v>0.629</v>
      </c>
      <c r="D31" s="44"/>
      <c r="E31" s="44"/>
      <c r="F31" s="35"/>
      <c r="G31" s="44"/>
      <c r="H31" s="77">
        <v>0.629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1">
        <f t="shared" si="0"/>
        <v>0.13600000000000001</v>
      </c>
      <c r="D32" s="44"/>
      <c r="E32" s="44"/>
      <c r="F32" s="35"/>
      <c r="G32" s="44"/>
      <c r="H32" s="77">
        <v>0.13600000000000001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1">
        <f t="shared" si="0"/>
        <v>0.48599999999999999</v>
      </c>
      <c r="D33" s="44"/>
      <c r="E33" s="44"/>
      <c r="F33" s="35"/>
      <c r="G33" s="44"/>
      <c r="H33" s="77">
        <v>0.48599999999999999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1">
        <f t="shared" si="0"/>
        <v>8.0000000000000002E-3</v>
      </c>
      <c r="D34" s="44"/>
      <c r="E34" s="44"/>
      <c r="F34" s="35"/>
      <c r="G34" s="35"/>
      <c r="H34" s="77">
        <v>8.0000000000000002E-3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M_UES_P154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ТП-43 ф-3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7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M_UES_P154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ТП-43 ф-3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ВЛ-0,4кВ ТП-43 ф-3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2024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336</v>
      </c>
      <c r="B27" s="107">
        <f>'1. паспорт местоположение'!C48</f>
        <v>0.755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2021-07-30T07:54:42Z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